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_benchmarks\Test data\6# - Patches\2 #- Bonded Patches\2 #- Cracked Sheet with Single and Double Bonded Patch\distribution\Benchmark results\"/>
    </mc:Choice>
  </mc:AlternateContent>
  <xr:revisionPtr revIDLastSave="0" documentId="13_ncr:1_{565F1EAB-1D8D-4194-AB4A-ABD6E4777989}" xr6:coauthVersionLast="47" xr6:coauthVersionMax="47" xr10:uidLastSave="{00000000-0000-0000-0000-000000000000}"/>
  <bookViews>
    <workbookView xWindow="6516" yWindow="1524" windowWidth="34368" windowHeight="232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" i="1"/>
  <c r="I47" i="1"/>
  <c r="F47" i="1"/>
  <c r="D47" i="1"/>
  <c r="H47" i="1"/>
  <c r="B47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5" i="1"/>
  <c r="C5" i="1"/>
</calcChain>
</file>

<file path=xl/sharedStrings.xml><?xml version="1.0" encoding="utf-8"?>
<sst xmlns="http://schemas.openxmlformats.org/spreadsheetml/2006/main" count="14" uniqueCount="11">
  <si>
    <t>x</t>
  </si>
  <si>
    <t>single</t>
  </si>
  <si>
    <t>Double</t>
  </si>
  <si>
    <t>SIF</t>
  </si>
  <si>
    <t>Ref</t>
  </si>
  <si>
    <t>Single</t>
  </si>
  <si>
    <t>single/Ref</t>
  </si>
  <si>
    <t>Double/Ref</t>
  </si>
  <si>
    <t>two</t>
  </si>
  <si>
    <t>Two/ref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</si>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</sst>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037277147487843E-3"/>
          <c:y val="0.14358404585929826"/>
          <c:w val="0.96134075217907322"/>
          <c:h val="0.7962307242269562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Sheet1!$B$4</c:f>
              <c:strCache>
                <c:ptCount val="1"/>
                <c:pt idx="0">
                  <c:v>single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Sheet1!$C$5:$C$40</c:f>
              <c:numCache>
                <c:formatCode>General</c:formatCode>
                <c:ptCount val="36"/>
                <c:pt idx="0">
                  <c:v>-1</c:v>
                </c:pt>
                <c:pt idx="1">
                  <c:v>-0.82495789999999991</c:v>
                </c:pt>
                <c:pt idx="2">
                  <c:v>-0.70710676666666672</c:v>
                </c:pt>
                <c:pt idx="3">
                  <c:v>-0.58925566666666662</c:v>
                </c:pt>
                <c:pt idx="4">
                  <c:v>-0.47140453333333338</c:v>
                </c:pt>
                <c:pt idx="5">
                  <c:v>-0.35355340000000002</c:v>
                </c:pt>
                <c:pt idx="6">
                  <c:v>-0.22159566666666666</c:v>
                </c:pt>
                <c:pt idx="7">
                  <c:v>-0.17727653333333335</c:v>
                </c:pt>
                <c:pt idx="8">
                  <c:v>-0.1329574</c:v>
                </c:pt>
                <c:pt idx="9">
                  <c:v>-8.8638266666666674E-2</c:v>
                </c:pt>
                <c:pt idx="10">
                  <c:v>-0.05</c:v>
                </c:pt>
                <c:pt idx="11">
                  <c:v>-3.3333333333333333E-2</c:v>
                </c:pt>
                <c:pt idx="12">
                  <c:v>3.3333333333333333E-2</c:v>
                </c:pt>
                <c:pt idx="13">
                  <c:v>0.05</c:v>
                </c:pt>
                <c:pt idx="14">
                  <c:v>8.8638266666666674E-2</c:v>
                </c:pt>
                <c:pt idx="15">
                  <c:v>0.1329574</c:v>
                </c:pt>
                <c:pt idx="16">
                  <c:v>0.17727653333333335</c:v>
                </c:pt>
                <c:pt idx="17">
                  <c:v>0.22159566666666666</c:v>
                </c:pt>
                <c:pt idx="18">
                  <c:v>0.35355340000000002</c:v>
                </c:pt>
                <c:pt idx="19">
                  <c:v>0.47140453333333338</c:v>
                </c:pt>
                <c:pt idx="20">
                  <c:v>0.58925566666666662</c:v>
                </c:pt>
                <c:pt idx="21">
                  <c:v>0.70710676666666672</c:v>
                </c:pt>
                <c:pt idx="22">
                  <c:v>0.82495789999999991</c:v>
                </c:pt>
                <c:pt idx="23">
                  <c:v>0.96463399999999999</c:v>
                </c:pt>
                <c:pt idx="24">
                  <c:v>1</c:v>
                </c:pt>
              </c:numCache>
            </c:numRef>
          </c:xVal>
          <c:yVal>
            <c:numRef>
              <c:f>Sheet1!$D$5:$D$40</c:f>
              <c:numCache>
                <c:formatCode>General</c:formatCode>
                <c:ptCount val="36"/>
                <c:pt idx="0">
                  <c:v>0.21705936000000001</c:v>
                </c:pt>
                <c:pt idx="1">
                  <c:v>5.3297879999999999E-2</c:v>
                </c:pt>
                <c:pt idx="2">
                  <c:v>2.2556900000000001E-2</c:v>
                </c:pt>
                <c:pt idx="3">
                  <c:v>1.1142529999999999E-2</c:v>
                </c:pt>
                <c:pt idx="4">
                  <c:v>9.1913999999999989E-3</c:v>
                </c:pt>
                <c:pt idx="5">
                  <c:v>1.5518670000000002E-2</c:v>
                </c:pt>
                <c:pt idx="6">
                  <c:v>4.0993729999999999E-2</c:v>
                </c:pt>
                <c:pt idx="7">
                  <c:v>5.8055770000000007E-2</c:v>
                </c:pt>
                <c:pt idx="8">
                  <c:v>8.2373059999999998E-2</c:v>
                </c:pt>
                <c:pt idx="9">
                  <c:v>0.11699507000000001</c:v>
                </c:pt>
                <c:pt idx="10">
                  <c:v>0.15896907999999998</c:v>
                </c:pt>
                <c:pt idx="11">
                  <c:v>0.18147052</c:v>
                </c:pt>
                <c:pt idx="12">
                  <c:v>0.18147102000000001</c:v>
                </c:pt>
                <c:pt idx="13">
                  <c:v>0.15896959999999999</c:v>
                </c:pt>
                <c:pt idx="14">
                  <c:v>0.11699555</c:v>
                </c:pt>
                <c:pt idx="15">
                  <c:v>8.2373440000000006E-2</c:v>
                </c:pt>
                <c:pt idx="16">
                  <c:v>5.8056029999999995E-2</c:v>
                </c:pt>
                <c:pt idx="17">
                  <c:v>4.09939E-2</c:v>
                </c:pt>
                <c:pt idx="18">
                  <c:v>1.551869E-2</c:v>
                </c:pt>
                <c:pt idx="19">
                  <c:v>9.19121E-3</c:v>
                </c:pt>
                <c:pt idx="20">
                  <c:v>1.1141350000000001E-2</c:v>
                </c:pt>
                <c:pt idx="21">
                  <c:v>2.2552430000000002E-2</c:v>
                </c:pt>
                <c:pt idx="22">
                  <c:v>5.3289900000000001E-2</c:v>
                </c:pt>
                <c:pt idx="23">
                  <c:v>0.16220477999999999</c:v>
                </c:pt>
                <c:pt idx="24">
                  <c:v>0.21745400000000001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E8-4FC1-9A29-ABC06E150E8E}"/>
            </c:ext>
          </c:extLst>
        </c:ser>
        <c:ser>
          <c:idx val="2"/>
          <c:order val="1"/>
          <c:tx>
            <c:strRef>
              <c:f>Sheet1!$F$4</c:f>
              <c:strCache>
                <c:ptCount val="1"/>
                <c:pt idx="0">
                  <c:v>Double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Sheet1!$C$5:$C$40</c:f>
              <c:numCache>
                <c:formatCode>General</c:formatCode>
                <c:ptCount val="36"/>
                <c:pt idx="0">
                  <c:v>-1</c:v>
                </c:pt>
                <c:pt idx="1">
                  <c:v>-0.82495789999999991</c:v>
                </c:pt>
                <c:pt idx="2">
                  <c:v>-0.70710676666666672</c:v>
                </c:pt>
                <c:pt idx="3">
                  <c:v>-0.58925566666666662</c:v>
                </c:pt>
                <c:pt idx="4">
                  <c:v>-0.47140453333333338</c:v>
                </c:pt>
                <c:pt idx="5">
                  <c:v>-0.35355340000000002</c:v>
                </c:pt>
                <c:pt idx="6">
                  <c:v>-0.22159566666666666</c:v>
                </c:pt>
                <c:pt idx="7">
                  <c:v>-0.17727653333333335</c:v>
                </c:pt>
                <c:pt idx="8">
                  <c:v>-0.1329574</c:v>
                </c:pt>
                <c:pt idx="9">
                  <c:v>-8.8638266666666674E-2</c:v>
                </c:pt>
                <c:pt idx="10">
                  <c:v>-0.05</c:v>
                </c:pt>
                <c:pt idx="11">
                  <c:v>-3.3333333333333333E-2</c:v>
                </c:pt>
                <c:pt idx="12">
                  <c:v>3.3333333333333333E-2</c:v>
                </c:pt>
                <c:pt idx="13">
                  <c:v>0.05</c:v>
                </c:pt>
                <c:pt idx="14">
                  <c:v>8.8638266666666674E-2</c:v>
                </c:pt>
                <c:pt idx="15">
                  <c:v>0.1329574</c:v>
                </c:pt>
                <c:pt idx="16">
                  <c:v>0.17727653333333335</c:v>
                </c:pt>
                <c:pt idx="17">
                  <c:v>0.22159566666666666</c:v>
                </c:pt>
                <c:pt idx="18">
                  <c:v>0.35355340000000002</c:v>
                </c:pt>
                <c:pt idx="19">
                  <c:v>0.47140453333333338</c:v>
                </c:pt>
                <c:pt idx="20">
                  <c:v>0.58925566666666662</c:v>
                </c:pt>
                <c:pt idx="21">
                  <c:v>0.70710676666666672</c:v>
                </c:pt>
                <c:pt idx="22">
                  <c:v>0.82495789999999991</c:v>
                </c:pt>
                <c:pt idx="23">
                  <c:v>0.96463399999999999</c:v>
                </c:pt>
                <c:pt idx="24">
                  <c:v>1</c:v>
                </c:pt>
              </c:numCache>
            </c:numRef>
          </c:xVal>
          <c:yVal>
            <c:numRef>
              <c:f>Sheet1!$F$5:$F$40</c:f>
              <c:numCache>
                <c:formatCode>General</c:formatCode>
                <c:ptCount val="36"/>
                <c:pt idx="0">
                  <c:v>0.18725753999999997</c:v>
                </c:pt>
                <c:pt idx="1">
                  <c:v>3.2978510000000003E-2</c:v>
                </c:pt>
                <c:pt idx="2">
                  <c:v>1.145417E-2</c:v>
                </c:pt>
                <c:pt idx="3">
                  <c:v>4.3442400000000001E-3</c:v>
                </c:pt>
                <c:pt idx="4">
                  <c:v>2.5519799999999997E-3</c:v>
                </c:pt>
                <c:pt idx="5">
                  <c:v>4.0156899999999997E-3</c:v>
                </c:pt>
                <c:pt idx="6">
                  <c:v>1.288365E-2</c:v>
                </c:pt>
                <c:pt idx="7">
                  <c:v>1.9715320000000001E-2</c:v>
                </c:pt>
                <c:pt idx="8">
                  <c:v>3.0251709999999998E-2</c:v>
                </c:pt>
                <c:pt idx="9">
                  <c:v>4.6498579999999998E-2</c:v>
                </c:pt>
                <c:pt idx="10">
                  <c:v>6.7722480000000002E-2</c:v>
                </c:pt>
                <c:pt idx="11">
                  <c:v>7.9665819999999998E-2</c:v>
                </c:pt>
                <c:pt idx="12">
                  <c:v>7.9666269999999997E-2</c:v>
                </c:pt>
                <c:pt idx="13">
                  <c:v>6.7722939999999995E-2</c:v>
                </c:pt>
                <c:pt idx="14">
                  <c:v>4.649901E-2</c:v>
                </c:pt>
                <c:pt idx="15">
                  <c:v>3.0252050000000003E-2</c:v>
                </c:pt>
                <c:pt idx="16">
                  <c:v>1.971558E-2</c:v>
                </c:pt>
                <c:pt idx="17">
                  <c:v>1.2883869999999999E-2</c:v>
                </c:pt>
                <c:pt idx="18">
                  <c:v>4.0158199999999998E-3</c:v>
                </c:pt>
                <c:pt idx="19">
                  <c:v>2.5518600000000004E-3</c:v>
                </c:pt>
                <c:pt idx="20">
                  <c:v>4.3429899999999997E-3</c:v>
                </c:pt>
                <c:pt idx="21">
                  <c:v>1.144833E-2</c:v>
                </c:pt>
                <c:pt idx="22">
                  <c:v>3.2968150000000002E-2</c:v>
                </c:pt>
                <c:pt idx="23">
                  <c:v>0.13078530999999999</c:v>
                </c:pt>
                <c:pt idx="24">
                  <c:v>0.18784642000000001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E8-4FC1-9A29-ABC06E150E8E}"/>
            </c:ext>
          </c:extLst>
        </c:ser>
        <c:ser>
          <c:idx val="0"/>
          <c:order val="2"/>
          <c:tx>
            <c:strRef>
              <c:f>Sheet1!$I$4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Sheet1!$H$5:$H$42</c:f>
              <c:numCache>
                <c:formatCode>General</c:formatCode>
                <c:ptCount val="38"/>
              </c:numCache>
            </c:numRef>
          </c:xVal>
          <c:yVal>
            <c:numRef>
              <c:f>Sheet1!$J$5:$J$42</c:f>
              <c:numCache>
                <c:formatCode>General</c:formatCode>
                <c:ptCount val="3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7D-4BC7-9C2A-967A0FEB6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48127"/>
        <c:axId val="185634719"/>
      </c:scatterChart>
      <c:valAx>
        <c:axId val="173848127"/>
        <c:scaling>
          <c:orientation val="minMax"/>
          <c:max val="1.1000000000000001"/>
          <c:min val="-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34719"/>
        <c:crosses val="autoZero"/>
        <c:crossBetween val="midCat"/>
        <c:majorUnit val="0.1"/>
        <c:minorUnit val="5.000000000000001E-2"/>
      </c:valAx>
      <c:valAx>
        <c:axId val="185634719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48127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00B050">
          <a:alpha val="0"/>
        </a:srgb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228600</xdr:colOff>
      <xdr:row>28</xdr:row>
      <xdr:rowOff>30480</xdr:rowOff>
    </xdr:from>
    <xdr:to>
      <xdr:col>19</xdr:col>
      <xdr:colOff>590550</xdr:colOff>
      <xdr:row>50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49670-E9C0-D5BF-0B77-D816FE73A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5680" y="5151120"/>
          <a:ext cx="6457950" cy="4152900"/>
        </a:xfrm>
        <a:prstGeom prst="rect">
          <a:avLst/>
        </a:prstGeom>
      </xdr:spPr>
    </xdr:pic>
    <xdr:clientData/>
  </xdr:twoCellAnchor>
  <xdr:twoCellAnchor>
    <xdr:from>
      <xdr:col>11</xdr:col>
      <xdr:colOff>312420</xdr:colOff>
      <xdr:row>26</xdr:row>
      <xdr:rowOff>129540</xdr:rowOff>
    </xdr:from>
    <xdr:to>
      <xdr:col>19</xdr:col>
      <xdr:colOff>144780</xdr:colOff>
      <xdr:row>47</xdr:row>
      <xdr:rowOff>60960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7DD377A-E68D-437D-BAC1-D8BB7537A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7"/>
  <sheetViews>
    <sheetView tabSelected="1" workbookViewId="0">
      <selection activeCell="S14" sqref="S14"/>
    </sheetView>
  </sheetViews>
  <sheetFormatPr defaultRowHeight="14.4" x14ac:dyDescent="0.3"/>
  <cols>
    <col min="4" max="4" width="14.6640625" customWidth="1"/>
    <col min="5" max="5" width="13.5546875" customWidth="1"/>
    <col min="6" max="6" width="15.44140625" customWidth="1"/>
    <col min="7" max="7" width="12.5546875" customWidth="1"/>
    <col min="9" max="9" width="12" customWidth="1"/>
  </cols>
  <sheetData>
    <row r="2" spans="1:14" x14ac:dyDescent="0.3">
      <c r="B2">
        <v>30</v>
      </c>
      <c r="C2">
        <v>100</v>
      </c>
    </row>
    <row r="3" spans="1:14" x14ac:dyDescent="0.3">
      <c r="C3" s="2"/>
      <c r="D3" s="2"/>
      <c r="E3" s="2"/>
      <c r="F3" s="2"/>
      <c r="G3" s="2"/>
    </row>
    <row r="4" spans="1:14" x14ac:dyDescent="0.3">
      <c r="B4" t="s">
        <v>1</v>
      </c>
      <c r="C4" t="s">
        <v>0</v>
      </c>
      <c r="D4" t="s">
        <v>1</v>
      </c>
      <c r="E4" t="s">
        <v>2</v>
      </c>
      <c r="F4" t="s">
        <v>2</v>
      </c>
    </row>
    <row r="5" spans="1:14" x14ac:dyDescent="0.3">
      <c r="A5">
        <v>-30</v>
      </c>
      <c r="B5">
        <v>21.705936000000001</v>
      </c>
      <c r="C5">
        <f>A5/$B$2</f>
        <v>-1</v>
      </c>
      <c r="D5">
        <f>B5/$C$2</f>
        <v>0.21705936000000001</v>
      </c>
      <c r="E5">
        <v>18.725753999999998</v>
      </c>
      <c r="F5">
        <f>E5/$C$2</f>
        <v>0.18725753999999997</v>
      </c>
      <c r="N5" s="1"/>
    </row>
    <row r="6" spans="1:14" x14ac:dyDescent="0.3">
      <c r="A6">
        <v>-24.748736999999998</v>
      </c>
      <c r="B6">
        <v>5.3297879999999997</v>
      </c>
      <c r="C6">
        <f t="shared" ref="C6:C29" si="0">A6/$B$2</f>
        <v>-0.82495789999999991</v>
      </c>
      <c r="D6">
        <f t="shared" ref="D6:D40" si="1">B6/$C$2</f>
        <v>5.3297879999999999E-2</v>
      </c>
      <c r="E6">
        <v>3.2978510000000001</v>
      </c>
      <c r="F6">
        <f t="shared" ref="F6:F40" si="2">E6/$C$2</f>
        <v>3.2978510000000003E-2</v>
      </c>
      <c r="N6" s="1"/>
    </row>
    <row r="7" spans="1:14" x14ac:dyDescent="0.3">
      <c r="A7">
        <v>-21.213203</v>
      </c>
      <c r="B7">
        <v>2.25569</v>
      </c>
      <c r="C7">
        <f t="shared" si="0"/>
        <v>-0.70710676666666672</v>
      </c>
      <c r="D7">
        <f t="shared" si="1"/>
        <v>2.2556900000000001E-2</v>
      </c>
      <c r="E7">
        <v>1.1454169999999999</v>
      </c>
      <c r="F7">
        <f t="shared" si="2"/>
        <v>1.145417E-2</v>
      </c>
      <c r="N7" s="1"/>
    </row>
    <row r="8" spans="1:14" x14ac:dyDescent="0.3">
      <c r="A8">
        <v>-17.677669999999999</v>
      </c>
      <c r="B8">
        <v>1.1142529999999999</v>
      </c>
      <c r="C8">
        <f t="shared" si="0"/>
        <v>-0.58925566666666662</v>
      </c>
      <c r="D8">
        <f t="shared" si="1"/>
        <v>1.1142529999999999E-2</v>
      </c>
      <c r="E8">
        <v>0.43442399999999998</v>
      </c>
      <c r="F8">
        <f t="shared" si="2"/>
        <v>4.3442400000000001E-3</v>
      </c>
      <c r="N8" s="1"/>
    </row>
    <row r="9" spans="1:14" x14ac:dyDescent="0.3">
      <c r="A9">
        <v>-14.142136000000001</v>
      </c>
      <c r="B9">
        <v>0.91913999999999996</v>
      </c>
      <c r="C9">
        <f t="shared" si="0"/>
        <v>-0.47140453333333338</v>
      </c>
      <c r="D9">
        <f t="shared" si="1"/>
        <v>9.1913999999999989E-3</v>
      </c>
      <c r="E9">
        <v>0.25519799999999998</v>
      </c>
      <c r="F9">
        <f t="shared" si="2"/>
        <v>2.5519799999999997E-3</v>
      </c>
      <c r="N9" s="1"/>
    </row>
    <row r="10" spans="1:14" x14ac:dyDescent="0.3">
      <c r="A10">
        <v>-10.606602000000001</v>
      </c>
      <c r="B10">
        <v>1.5518670000000001</v>
      </c>
      <c r="C10">
        <f t="shared" si="0"/>
        <v>-0.35355340000000002</v>
      </c>
      <c r="D10">
        <f t="shared" si="1"/>
        <v>1.5518670000000002E-2</v>
      </c>
      <c r="E10">
        <v>0.40156900000000001</v>
      </c>
      <c r="F10">
        <f t="shared" si="2"/>
        <v>4.0156899999999997E-3</v>
      </c>
      <c r="N10" s="1"/>
    </row>
    <row r="11" spans="1:14" x14ac:dyDescent="0.3">
      <c r="A11">
        <v>-6.6478700000000002</v>
      </c>
      <c r="B11">
        <v>4.0993729999999999</v>
      </c>
      <c r="C11">
        <f t="shared" si="0"/>
        <v>-0.22159566666666666</v>
      </c>
      <c r="D11">
        <f t="shared" si="1"/>
        <v>4.0993729999999999E-2</v>
      </c>
      <c r="E11">
        <v>1.288365</v>
      </c>
      <c r="F11">
        <f t="shared" si="2"/>
        <v>1.288365E-2</v>
      </c>
      <c r="N11" s="1"/>
    </row>
    <row r="12" spans="1:14" x14ac:dyDescent="0.3">
      <c r="A12">
        <v>-5.3182960000000001</v>
      </c>
      <c r="B12">
        <v>5.8055770000000004</v>
      </c>
      <c r="C12">
        <f t="shared" si="0"/>
        <v>-0.17727653333333335</v>
      </c>
      <c r="D12">
        <f t="shared" si="1"/>
        <v>5.8055770000000007E-2</v>
      </c>
      <c r="E12">
        <v>1.9715320000000001</v>
      </c>
      <c r="F12">
        <f t="shared" si="2"/>
        <v>1.9715320000000001E-2</v>
      </c>
      <c r="N12" s="1"/>
    </row>
    <row r="13" spans="1:14" x14ac:dyDescent="0.3">
      <c r="A13">
        <v>-3.9887220000000001</v>
      </c>
      <c r="B13">
        <v>8.2373060000000002</v>
      </c>
      <c r="C13">
        <f t="shared" si="0"/>
        <v>-0.1329574</v>
      </c>
      <c r="D13">
        <f t="shared" si="1"/>
        <v>8.2373059999999998E-2</v>
      </c>
      <c r="E13">
        <v>3.0251709999999998</v>
      </c>
      <c r="F13">
        <f t="shared" si="2"/>
        <v>3.0251709999999998E-2</v>
      </c>
      <c r="N13" s="1"/>
    </row>
    <row r="14" spans="1:14" x14ac:dyDescent="0.3">
      <c r="A14">
        <v>-2.6591480000000001</v>
      </c>
      <c r="B14">
        <v>11.699507000000001</v>
      </c>
      <c r="C14">
        <f t="shared" si="0"/>
        <v>-8.8638266666666674E-2</v>
      </c>
      <c r="D14">
        <f t="shared" si="1"/>
        <v>0.11699507000000001</v>
      </c>
      <c r="E14">
        <v>4.649858</v>
      </c>
      <c r="F14">
        <f t="shared" si="2"/>
        <v>4.6498579999999998E-2</v>
      </c>
      <c r="N14" s="1"/>
    </row>
    <row r="15" spans="1:14" x14ac:dyDescent="0.3">
      <c r="A15">
        <v>-1.5</v>
      </c>
      <c r="B15">
        <v>15.896908</v>
      </c>
      <c r="C15">
        <f t="shared" si="0"/>
        <v>-0.05</v>
      </c>
      <c r="D15">
        <f t="shared" si="1"/>
        <v>0.15896907999999998</v>
      </c>
      <c r="E15">
        <v>6.7722480000000003</v>
      </c>
      <c r="F15">
        <f t="shared" si="2"/>
        <v>6.7722480000000002E-2</v>
      </c>
      <c r="N15" s="1"/>
    </row>
    <row r="16" spans="1:14" x14ac:dyDescent="0.3">
      <c r="A16">
        <v>-1</v>
      </c>
      <c r="B16">
        <v>18.147051999999999</v>
      </c>
      <c r="C16">
        <f t="shared" si="0"/>
        <v>-3.3333333333333333E-2</v>
      </c>
      <c r="D16">
        <f t="shared" si="1"/>
        <v>0.18147052</v>
      </c>
      <c r="E16">
        <v>7.9665819999999998</v>
      </c>
      <c r="F16">
        <f t="shared" si="2"/>
        <v>7.9665819999999998E-2</v>
      </c>
      <c r="N16" s="1"/>
    </row>
    <row r="17" spans="1:14" x14ac:dyDescent="0.3">
      <c r="A17">
        <v>1</v>
      </c>
      <c r="B17">
        <v>18.147102</v>
      </c>
      <c r="C17">
        <f t="shared" si="0"/>
        <v>3.3333333333333333E-2</v>
      </c>
      <c r="D17">
        <f t="shared" si="1"/>
        <v>0.18147102000000001</v>
      </c>
      <c r="E17">
        <v>7.9666269999999999</v>
      </c>
      <c r="F17">
        <f t="shared" si="2"/>
        <v>7.9666269999999997E-2</v>
      </c>
      <c r="N17" s="1"/>
    </row>
    <row r="18" spans="1:14" x14ac:dyDescent="0.3">
      <c r="A18">
        <v>1.5</v>
      </c>
      <c r="B18">
        <v>15.89696</v>
      </c>
      <c r="C18">
        <f t="shared" si="0"/>
        <v>0.05</v>
      </c>
      <c r="D18">
        <f t="shared" si="1"/>
        <v>0.15896959999999999</v>
      </c>
      <c r="E18">
        <v>6.7722939999999996</v>
      </c>
      <c r="F18">
        <f t="shared" si="2"/>
        <v>6.7722939999999995E-2</v>
      </c>
      <c r="N18" s="1"/>
    </row>
    <row r="19" spans="1:14" x14ac:dyDescent="0.3">
      <c r="A19">
        <v>2.6591480000000001</v>
      </c>
      <c r="B19">
        <v>11.699555</v>
      </c>
      <c r="C19">
        <f t="shared" si="0"/>
        <v>8.8638266666666674E-2</v>
      </c>
      <c r="D19">
        <f t="shared" si="1"/>
        <v>0.11699555</v>
      </c>
      <c r="E19">
        <v>4.6499009999999998</v>
      </c>
      <c r="F19">
        <f t="shared" si="2"/>
        <v>4.649901E-2</v>
      </c>
      <c r="N19" s="1"/>
    </row>
    <row r="20" spans="1:14" x14ac:dyDescent="0.3">
      <c r="A20">
        <v>3.9887220000000001</v>
      </c>
      <c r="B20">
        <v>8.2373440000000002</v>
      </c>
      <c r="C20">
        <f t="shared" si="0"/>
        <v>0.1329574</v>
      </c>
      <c r="D20">
        <f t="shared" si="1"/>
        <v>8.2373440000000006E-2</v>
      </c>
      <c r="E20">
        <v>3.0252050000000001</v>
      </c>
      <c r="F20">
        <f t="shared" si="2"/>
        <v>3.0252050000000003E-2</v>
      </c>
      <c r="N20" s="1"/>
    </row>
    <row r="21" spans="1:14" x14ac:dyDescent="0.3">
      <c r="A21">
        <v>5.3182960000000001</v>
      </c>
      <c r="B21">
        <v>5.8056029999999996</v>
      </c>
      <c r="C21">
        <f t="shared" si="0"/>
        <v>0.17727653333333335</v>
      </c>
      <c r="D21">
        <f t="shared" si="1"/>
        <v>5.8056029999999995E-2</v>
      </c>
      <c r="E21">
        <v>1.9715579999999999</v>
      </c>
      <c r="F21">
        <f t="shared" si="2"/>
        <v>1.971558E-2</v>
      </c>
      <c r="N21" s="1"/>
    </row>
    <row r="22" spans="1:14" x14ac:dyDescent="0.3">
      <c r="A22">
        <v>6.6478700000000002</v>
      </c>
      <c r="B22">
        <v>4.0993899999999996</v>
      </c>
      <c r="C22">
        <f t="shared" si="0"/>
        <v>0.22159566666666666</v>
      </c>
      <c r="D22">
        <f t="shared" si="1"/>
        <v>4.09939E-2</v>
      </c>
      <c r="E22">
        <v>1.2883869999999999</v>
      </c>
      <c r="F22">
        <f t="shared" si="2"/>
        <v>1.2883869999999999E-2</v>
      </c>
      <c r="N22" s="1"/>
    </row>
    <row r="23" spans="1:14" x14ac:dyDescent="0.3">
      <c r="A23">
        <v>10.606602000000001</v>
      </c>
      <c r="B23">
        <v>1.5518689999999999</v>
      </c>
      <c r="C23">
        <f t="shared" si="0"/>
        <v>0.35355340000000002</v>
      </c>
      <c r="D23">
        <f t="shared" si="1"/>
        <v>1.551869E-2</v>
      </c>
      <c r="E23">
        <v>0.40158199999999999</v>
      </c>
      <c r="F23">
        <f t="shared" si="2"/>
        <v>4.0158199999999998E-3</v>
      </c>
      <c r="N23" s="1"/>
    </row>
    <row r="24" spans="1:14" x14ac:dyDescent="0.3">
      <c r="A24">
        <v>14.142136000000001</v>
      </c>
      <c r="B24">
        <v>0.91912099999999997</v>
      </c>
      <c r="C24">
        <f t="shared" si="0"/>
        <v>0.47140453333333338</v>
      </c>
      <c r="D24">
        <f t="shared" si="1"/>
        <v>9.19121E-3</v>
      </c>
      <c r="E24">
        <v>0.25518600000000002</v>
      </c>
      <c r="F24">
        <f t="shared" si="2"/>
        <v>2.5518600000000004E-3</v>
      </c>
      <c r="N24" s="1"/>
    </row>
    <row r="25" spans="1:14" x14ac:dyDescent="0.3">
      <c r="A25">
        <v>17.677669999999999</v>
      </c>
      <c r="B25">
        <v>1.1141350000000001</v>
      </c>
      <c r="C25">
        <f t="shared" si="0"/>
        <v>0.58925566666666662</v>
      </c>
      <c r="D25">
        <f t="shared" si="1"/>
        <v>1.1141350000000001E-2</v>
      </c>
      <c r="E25">
        <v>0.43429899999999999</v>
      </c>
      <c r="F25">
        <f t="shared" si="2"/>
        <v>4.3429899999999997E-3</v>
      </c>
      <c r="N25" s="1"/>
    </row>
    <row r="26" spans="1:14" x14ac:dyDescent="0.3">
      <c r="A26">
        <v>21.213203</v>
      </c>
      <c r="B26">
        <v>2.2552430000000001</v>
      </c>
      <c r="C26">
        <f t="shared" si="0"/>
        <v>0.70710676666666672</v>
      </c>
      <c r="D26">
        <f t="shared" si="1"/>
        <v>2.2552430000000002E-2</v>
      </c>
      <c r="E26">
        <v>1.144833</v>
      </c>
      <c r="F26">
        <f t="shared" si="2"/>
        <v>1.144833E-2</v>
      </c>
      <c r="N26" s="1"/>
    </row>
    <row r="27" spans="1:14" x14ac:dyDescent="0.3">
      <c r="A27">
        <v>24.748736999999998</v>
      </c>
      <c r="B27">
        <v>5.3289900000000001</v>
      </c>
      <c r="C27">
        <f t="shared" si="0"/>
        <v>0.82495789999999991</v>
      </c>
      <c r="D27">
        <f t="shared" si="1"/>
        <v>5.3289900000000001E-2</v>
      </c>
      <c r="E27">
        <v>3.2968150000000001</v>
      </c>
      <c r="F27">
        <f t="shared" si="2"/>
        <v>3.2968150000000002E-2</v>
      </c>
      <c r="N27" s="1"/>
    </row>
    <row r="28" spans="1:14" x14ac:dyDescent="0.3">
      <c r="A28">
        <v>28.939019999999999</v>
      </c>
      <c r="B28">
        <v>16.220478</v>
      </c>
      <c r="C28">
        <f t="shared" si="0"/>
        <v>0.96463399999999999</v>
      </c>
      <c r="D28">
        <f t="shared" si="1"/>
        <v>0.16220477999999999</v>
      </c>
      <c r="E28">
        <v>13.078531</v>
      </c>
      <c r="F28">
        <f t="shared" si="2"/>
        <v>0.13078530999999999</v>
      </c>
      <c r="N28" s="1"/>
    </row>
    <row r="29" spans="1:14" x14ac:dyDescent="0.3">
      <c r="A29">
        <v>30</v>
      </c>
      <c r="B29">
        <v>21.7454</v>
      </c>
      <c r="C29">
        <f t="shared" si="0"/>
        <v>1</v>
      </c>
      <c r="D29">
        <f t="shared" si="1"/>
        <v>0.21745400000000001</v>
      </c>
      <c r="E29">
        <v>18.784642000000002</v>
      </c>
      <c r="F29">
        <f t="shared" si="2"/>
        <v>0.18784642000000001</v>
      </c>
      <c r="N29" s="1"/>
    </row>
    <row r="30" spans="1:14" x14ac:dyDescent="0.3">
      <c r="N30" s="1"/>
    </row>
    <row r="31" spans="1:14" x14ac:dyDescent="0.3">
      <c r="N31" s="1"/>
    </row>
    <row r="32" spans="1:14" x14ac:dyDescent="0.3">
      <c r="N32" s="1"/>
    </row>
    <row r="33" spans="1:14" x14ac:dyDescent="0.3">
      <c r="N33" s="1"/>
    </row>
    <row r="34" spans="1:14" x14ac:dyDescent="0.3">
      <c r="N34" s="1"/>
    </row>
    <row r="35" spans="1:14" x14ac:dyDescent="0.3">
      <c r="N35" s="1"/>
    </row>
    <row r="36" spans="1:14" x14ac:dyDescent="0.3">
      <c r="N36" s="1"/>
    </row>
    <row r="37" spans="1:14" x14ac:dyDescent="0.3">
      <c r="N37" s="1"/>
    </row>
    <row r="38" spans="1:14" x14ac:dyDescent="0.3">
      <c r="N38" s="1"/>
    </row>
    <row r="39" spans="1:14" x14ac:dyDescent="0.3">
      <c r="N39" s="1"/>
    </row>
    <row r="40" spans="1:14" x14ac:dyDescent="0.3">
      <c r="N40" s="1"/>
    </row>
    <row r="41" spans="1:14" x14ac:dyDescent="0.3">
      <c r="N41" s="1"/>
    </row>
    <row r="42" spans="1:14" x14ac:dyDescent="0.3">
      <c r="N42" s="1"/>
    </row>
    <row r="45" spans="1:14" x14ac:dyDescent="0.3">
      <c r="A45">
        <v>15</v>
      </c>
    </row>
    <row r="46" spans="1:14" x14ac:dyDescent="0.3">
      <c r="A46" t="s">
        <v>3</v>
      </c>
      <c r="B46" t="s">
        <v>4</v>
      </c>
      <c r="C46" t="s">
        <v>5</v>
      </c>
      <c r="D46" t="s">
        <v>6</v>
      </c>
      <c r="E46" t="s">
        <v>2</v>
      </c>
      <c r="F46" t="s">
        <v>7</v>
      </c>
      <c r="G46" t="s">
        <v>8</v>
      </c>
      <c r="H46" t="s">
        <v>9</v>
      </c>
      <c r="I46" t="s">
        <v>10</v>
      </c>
    </row>
    <row r="47" spans="1:14" x14ac:dyDescent="0.3">
      <c r="B47">
        <f>C2*SQRT(PI()*A45)</f>
        <v>686.46842464782662</v>
      </c>
      <c r="C47">
        <v>154</v>
      </c>
      <c r="D47">
        <f>C47/B47</f>
        <v>0.2243366110815736</v>
      </c>
      <c r="E47">
        <v>84</v>
      </c>
      <c r="F47">
        <f>E47/B47</f>
        <v>0.12236542422631287</v>
      </c>
      <c r="G47">
        <v>26</v>
      </c>
      <c r="H47">
        <f>G47/B47</f>
        <v>3.7875012260525413E-2</v>
      </c>
      <c r="I47">
        <f>F47/D47</f>
        <v>0.54545454545454541</v>
      </c>
    </row>
  </sheetData>
  <sortState xmlns:xlrd2="http://schemas.microsoft.com/office/spreadsheetml/2017/richdata2" ref="C4:D41">
    <sortCondition ref="D4:D4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9F67-2ACC-4C26-B889-C18E1649B49F}">
  <dimension ref="B4:E29"/>
  <sheetViews>
    <sheetView workbookViewId="0">
      <selection activeCell="B4" sqref="B4:E16"/>
    </sheetView>
  </sheetViews>
  <sheetFormatPr defaultRowHeight="14.4" x14ac:dyDescent="0.3"/>
  <sheetData>
    <row r="4" spans="2:5" x14ac:dyDescent="0.3">
      <c r="B4">
        <v>-30</v>
      </c>
      <c r="C4" s="1">
        <v>4.8988439714309296E-3</v>
      </c>
      <c r="D4" s="1">
        <v>-4.8823906286799001E-6</v>
      </c>
      <c r="E4">
        <v>19.5734807310896</v>
      </c>
    </row>
    <row r="5" spans="2:5" x14ac:dyDescent="0.3">
      <c r="B5">
        <v>-27.692308000000001</v>
      </c>
      <c r="C5" s="1">
        <v>2.34961197723369E-3</v>
      </c>
      <c r="D5" s="1">
        <v>1.65286226749827E-6</v>
      </c>
      <c r="E5">
        <v>9.3984478400612907</v>
      </c>
    </row>
    <row r="6" spans="2:5" x14ac:dyDescent="0.3">
      <c r="B6">
        <v>-25.384615</v>
      </c>
      <c r="C6" s="1">
        <v>1.1551724596905999E-3</v>
      </c>
      <c r="D6" s="1">
        <v>4.0349896401892201E-7</v>
      </c>
      <c r="E6">
        <v>4.6206899584296597</v>
      </c>
    </row>
    <row r="7" spans="2:5" x14ac:dyDescent="0.3">
      <c r="B7">
        <v>-23.076923000000001</v>
      </c>
      <c r="C7" s="1">
        <v>5.7512656706210097E-4</v>
      </c>
      <c r="D7" s="1">
        <v>1.3105164509141699E-7</v>
      </c>
      <c r="E7">
        <v>2.3005062685661999</v>
      </c>
    </row>
    <row r="8" spans="2:5" x14ac:dyDescent="0.3">
      <c r="B8">
        <v>-20.769231000000001</v>
      </c>
      <c r="C8" s="1">
        <v>2.9031775414794999E-4</v>
      </c>
      <c r="D8" s="1">
        <v>5.0265620998857197E-8</v>
      </c>
      <c r="E8">
        <v>1.1612710165425899</v>
      </c>
    </row>
    <row r="9" spans="2:5" x14ac:dyDescent="0.3">
      <c r="B9">
        <v>-18.461538000000001</v>
      </c>
      <c r="C9" s="1">
        <v>1.51823320571953E-4</v>
      </c>
      <c r="D9" s="1">
        <v>2.08866959283682E-8</v>
      </c>
      <c r="E9">
        <v>0.607293282378218</v>
      </c>
    </row>
    <row r="10" spans="2:5" x14ac:dyDescent="0.3">
      <c r="B10">
        <v>-16.153846000000001</v>
      </c>
      <c r="C10" s="1">
        <v>8.9495673051442903E-5</v>
      </c>
      <c r="D10" s="1">
        <v>9.0946556952076207E-9</v>
      </c>
      <c r="E10">
        <v>0.35798269222516699</v>
      </c>
    </row>
    <row r="11" spans="2:5" x14ac:dyDescent="0.3">
      <c r="B11">
        <v>-13.846154</v>
      </c>
      <c r="C11" s="1">
        <v>7.2980319578447306E-5</v>
      </c>
      <c r="D11" s="1">
        <v>3.82384257591184E-9</v>
      </c>
      <c r="E11">
        <v>0.29192127846850302</v>
      </c>
    </row>
    <row r="12" spans="2:5" x14ac:dyDescent="0.3">
      <c r="B12">
        <v>-11.538462000000001</v>
      </c>
      <c r="C12" s="1">
        <v>9.5648411886056704E-5</v>
      </c>
      <c r="D12" s="1">
        <v>1.2284777639592899E-9</v>
      </c>
      <c r="E12">
        <v>0.38259364762646397</v>
      </c>
    </row>
    <row r="13" spans="2:5" x14ac:dyDescent="0.3">
      <c r="B13">
        <v>-9.2307690000000004</v>
      </c>
      <c r="C13" s="1">
        <v>1.71512263804823E-4</v>
      </c>
      <c r="D13" s="1">
        <v>-3.2623725942926202E-10</v>
      </c>
      <c r="E13">
        <v>0.68604905526693805</v>
      </c>
    </row>
    <row r="14" spans="2:5" x14ac:dyDescent="0.3">
      <c r="B14">
        <v>-6.9230770000000001</v>
      </c>
      <c r="C14" s="1">
        <v>3.4321451569173302E-4</v>
      </c>
      <c r="D14" s="1">
        <v>-1.12852260869544E-9</v>
      </c>
      <c r="E14">
        <v>1.37285806285553</v>
      </c>
    </row>
    <row r="15" spans="2:5" x14ac:dyDescent="0.3">
      <c r="B15">
        <v>-4.6153849999999901</v>
      </c>
      <c r="C15" s="1">
        <v>7.0773664616185995E-4</v>
      </c>
      <c r="D15" s="1">
        <v>-2.4656277020085302E-9</v>
      </c>
      <c r="E15">
        <v>2.8309465846817798</v>
      </c>
    </row>
    <row r="16" spans="2:5" x14ac:dyDescent="0.3">
      <c r="B16">
        <v>-2.3076919999999901</v>
      </c>
      <c r="C16" s="1">
        <v>1.4921429153489001E-3</v>
      </c>
      <c r="D16" s="1">
        <v>-3.49464235327445E-9</v>
      </c>
      <c r="E16">
        <v>5.9685716618557301</v>
      </c>
    </row>
    <row r="17" spans="2:5" x14ac:dyDescent="0.3">
      <c r="B17">
        <v>2.3076919999999901</v>
      </c>
      <c r="C17" s="1">
        <v>1.49214291535072E-3</v>
      </c>
      <c r="D17" s="1">
        <v>-3.6549043791467201E-9</v>
      </c>
      <c r="E17">
        <v>-5.96857166188056</v>
      </c>
    </row>
    <row r="18" spans="2:5" x14ac:dyDescent="0.3">
      <c r="B18">
        <v>4.6153849999999901</v>
      </c>
      <c r="C18" s="1">
        <v>7.0773664615626699E-4</v>
      </c>
      <c r="D18" s="1">
        <v>-2.41348541152319E-9</v>
      </c>
      <c r="E18">
        <v>-2.8309465848580002</v>
      </c>
    </row>
    <row r="19" spans="2:5" x14ac:dyDescent="0.3">
      <c r="B19">
        <v>6.9230770000000001</v>
      </c>
      <c r="C19" s="1">
        <v>3.4321451569581298E-4</v>
      </c>
      <c r="D19" s="1">
        <v>-1.30454980151739E-9</v>
      </c>
      <c r="E19">
        <v>-1.37285806272167</v>
      </c>
    </row>
    <row r="20" spans="2:5" x14ac:dyDescent="0.3">
      <c r="B20">
        <v>9.2307690000000004</v>
      </c>
      <c r="C20" s="1">
        <v>1.7151226379971601E-4</v>
      </c>
      <c r="D20" s="1">
        <v>-3.22776028127691E-10</v>
      </c>
      <c r="E20">
        <v>-0.68604905519896398</v>
      </c>
    </row>
    <row r="21" spans="2:5" x14ac:dyDescent="0.3">
      <c r="B21">
        <v>11.538462000000001</v>
      </c>
      <c r="C21" s="1">
        <v>9.5648411879922695E-5</v>
      </c>
      <c r="D21" s="1">
        <v>1.2461729426149699E-9</v>
      </c>
      <c r="E21">
        <v>-0.38259364759720399</v>
      </c>
    </row>
    <row r="22" spans="2:5" x14ac:dyDescent="0.3">
      <c r="B22">
        <v>13.846154</v>
      </c>
      <c r="C22" s="1">
        <v>7.2980319581278307E-5</v>
      </c>
      <c r="D22" s="1">
        <v>3.5997942404719602E-9</v>
      </c>
      <c r="E22">
        <v>-0.29192127832268899</v>
      </c>
    </row>
    <row r="23" spans="2:5" x14ac:dyDescent="0.3">
      <c r="B23">
        <v>16.153846000000001</v>
      </c>
      <c r="C23" s="1">
        <v>8.9495673054107398E-5</v>
      </c>
      <c r="D23" s="1">
        <v>9.0435401389754506E-9</v>
      </c>
      <c r="E23">
        <v>-0.35798269220481399</v>
      </c>
    </row>
    <row r="24" spans="2:5" x14ac:dyDescent="0.3">
      <c r="B24">
        <v>18.461538000000001</v>
      </c>
      <c r="C24" s="1">
        <v>1.5182332060292801E-4</v>
      </c>
      <c r="D24" s="1">
        <v>2.0923022425733899E-8</v>
      </c>
      <c r="E24">
        <v>-0.60729328239837999</v>
      </c>
    </row>
    <row r="25" spans="2:5" x14ac:dyDescent="0.3">
      <c r="B25">
        <v>20.769231000000001</v>
      </c>
      <c r="C25" s="1">
        <v>2.9031775417021001E-4</v>
      </c>
      <c r="D25" s="1">
        <v>5.0266715678759497E-8</v>
      </c>
      <c r="E25">
        <v>-1.1612710166390801</v>
      </c>
    </row>
    <row r="26" spans="2:5" x14ac:dyDescent="0.3">
      <c r="B26">
        <v>23.076923000000001</v>
      </c>
      <c r="C26" s="1">
        <v>5.7512656708041997E-4</v>
      </c>
      <c r="D26" s="1">
        <v>1.3109869545502301E-7</v>
      </c>
      <c r="E26">
        <v>-2.3005062681973598</v>
      </c>
    </row>
    <row r="27" spans="2:5" x14ac:dyDescent="0.3">
      <c r="B27">
        <v>25.384615</v>
      </c>
      <c r="C27" s="1">
        <v>1.1551724597104701E-3</v>
      </c>
      <c r="D27" s="1">
        <v>4.0343671026121701E-7</v>
      </c>
      <c r="E27">
        <v>-4.6206899584502299</v>
      </c>
    </row>
    <row r="28" spans="2:5" x14ac:dyDescent="0.3">
      <c r="B28">
        <v>27.692308000000001</v>
      </c>
      <c r="C28" s="1">
        <v>2.3496119772576699E-3</v>
      </c>
      <c r="D28" s="1">
        <v>1.65288887288284E-6</v>
      </c>
      <c r="E28">
        <v>-9.3984478400172495</v>
      </c>
    </row>
    <row r="29" spans="2:5" x14ac:dyDescent="0.3">
      <c r="B29">
        <v>30</v>
      </c>
      <c r="C29" s="1">
        <v>4.8988439714227998E-3</v>
      </c>
      <c r="D29" s="1">
        <v>-4.8824490619381297E-6</v>
      </c>
      <c r="E29">
        <v>-19.5734807308725</v>
      </c>
    </row>
  </sheetData>
  <sortState xmlns:xlrd2="http://schemas.microsoft.com/office/spreadsheetml/2017/richdata2" ref="B4:E29">
    <sortCondition ref="B4:B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2026-04-02T18:31:49Z</dcterms:modified>
</cp:coreProperties>
</file>